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H35" i="1" l="1"/>
  <c r="AL31" i="1"/>
  <c r="AK31" i="1"/>
  <c r="AJ31" i="1"/>
  <c r="AH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G29" i="1"/>
  <c r="AG31" i="1" s="1"/>
  <c r="AE29" i="1"/>
  <c r="AE31" i="1" s="1"/>
  <c r="AC29" i="1"/>
  <c r="Q29" i="1"/>
  <c r="Q31" i="1" s="1"/>
  <c r="AL27" i="1"/>
  <c r="AL35" i="1" s="1"/>
  <c r="AK27" i="1"/>
  <c r="AK35" i="1" s="1"/>
  <c r="AJ27" i="1"/>
  <c r="AJ35" i="1" s="1"/>
  <c r="AH27" i="1"/>
  <c r="AH35" i="1" s="1"/>
  <c r="AD27" i="1"/>
  <c r="AD35" i="1" s="1"/>
  <c r="AC27" i="1"/>
  <c r="AC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AF26" i="1"/>
  <c r="AE26" i="1"/>
  <c r="AI26" i="1" s="1"/>
  <c r="AC26" i="1"/>
  <c r="AF25" i="1"/>
  <c r="AE25" i="1"/>
  <c r="AI25" i="1" s="1"/>
  <c r="AC25" i="1"/>
  <c r="AF24" i="1"/>
  <c r="AE24" i="1"/>
  <c r="AI24" i="1" s="1"/>
  <c r="AC24" i="1"/>
  <c r="AF23" i="1"/>
  <c r="AE23" i="1"/>
  <c r="AE27" i="1" s="1"/>
  <c r="AE35" i="1" s="1"/>
  <c r="AC23" i="1"/>
  <c r="AI22" i="1"/>
  <c r="AG22" i="1"/>
  <c r="AG27" i="1" s="1"/>
  <c r="AG35" i="1" s="1"/>
  <c r="AF22" i="1"/>
  <c r="AF27" i="1" s="1"/>
  <c r="AF35" i="1" s="1"/>
  <c r="AE22" i="1"/>
  <c r="AC22" i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Q35" i="1" l="1"/>
  <c r="AI27" i="1"/>
  <c r="AI35" i="1" s="1"/>
  <c r="AI23" i="1"/>
  <c r="AI29" i="1"/>
  <c r="AI31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<sst xmlns="http://schemas.openxmlformats.org/spreadsheetml/2006/main" count="107" uniqueCount="72">
  <si>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</si>
  <si>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февраля 2018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</si>
  <si>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</si>
  <si>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</si>
  <si>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февраля 2018г. 7825,0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</si>
  <si>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</si>
  <si>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5131887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</si>
  <si>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166786,7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</si>
  <si>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февраля 2018 г. </t>
    </r>
    <r>
      <rPr>
        <sz val="16"/>
        <color indexed="10"/>
        <rFont val="Times New Roman"/>
        <family val="1"/>
        <charset val="204"/>
      </rPr>
      <t xml:space="preserve">21151,0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</si>
  <si>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</si>
  <si>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</si>
  <si>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</si>
  <si>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</si>
  <si>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</si>
  <si>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</si>
  <si>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</si>
  <si>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</si>
  <si>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</si>
  <si>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</si>
  <si>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</si>
  <si>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февраля 2018 г.</t>
  </si>
  <si>
    <t>Начислено</t>
  </si>
  <si>
    <t>Погашено в 2018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</si>
  <si>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</si>
  <si>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</si>
  <si>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</si>
  <si>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</si>
  <si>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</si>
  <si>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</si>
  <si>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</si>
  <si>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</si>
  <si>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</si>
  <si>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</si>
  <si>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</si>
  <si>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</si>
  <si>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</si>
  <si>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</si>
  <si>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</si>
  <si>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</si>
  <si>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</si>
  <si>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</si>
  <si>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</si>
  <si>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</si>
  <si>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</si>
  <si>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</si>
  <si>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</si>
  <si>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</si>
  <si>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</si>
  <si>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</si>
  <si>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</si>
  <si>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</si>
  <si>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</si>
  <si>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</si>
  <si>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</si>
  <si>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</si>
  <si>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</si>
  <si>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</si>
  <si>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</si>
  <si>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</si>
  <si>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</si>
  <si>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</si>
  <si>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</si>
  <si>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</si>
  <si>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</si>
  <si>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</si>
  <si>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</si>
  <si>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</si>
  <si>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</si>
  <si>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</si>
  <si>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</si>
  <si>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 Довгаль Н.В.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</si>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</sst>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O16" zoomScale="75" zoomScaleNormal="100" zoomScaleSheetLayoutView="50" workbookViewId="0">
      <selection activeCell="A8" sqref="A8:U8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20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21.71093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18.425781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/>
      <c r="L22" s="76">
        <v>0</v>
      </c>
      <c r="M22" s="76">
        <v>3007719.75</v>
      </c>
      <c r="N22" s="76">
        <v>3472602.9</v>
      </c>
      <c r="O22" s="77"/>
      <c r="P22" s="76">
        <v>0</v>
      </c>
      <c r="Q22" s="76">
        <v>0</v>
      </c>
      <c r="R22" s="79">
        <v>0</v>
      </c>
      <c r="S22" s="77">
        <v>0</v>
      </c>
      <c r="T22" s="77"/>
      <c r="U22" s="77"/>
      <c r="V22" s="77"/>
      <c r="W22" s="77">
        <v>0</v>
      </c>
      <c r="X22" s="77">
        <v>0</v>
      </c>
      <c r="Y22" s="77">
        <v>0</v>
      </c>
      <c r="Z22" s="77"/>
      <c r="AA22" s="77">
        <v>0</v>
      </c>
      <c r="AB22" s="77">
        <v>0</v>
      </c>
      <c r="AC22" s="76">
        <f>K22+R22-V22</f>
        <v>0</v>
      </c>
      <c r="AD22" s="77">
        <v>0</v>
      </c>
      <c r="AE22" s="77">
        <f t="shared" ref="AE22:AF26" si="2">M22+T22-X22</f>
        <v>3007719.75</v>
      </c>
      <c r="AF22" s="77">
        <f t="shared" si="2"/>
        <v>3472602.9</v>
      </c>
      <c r="AG22" s="77">
        <f>O22-Z22</f>
        <v>0</v>
      </c>
      <c r="AH22" s="77">
        <v>0</v>
      </c>
      <c r="AI22" s="77">
        <f>AE22</f>
        <v>3007719.75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300000</v>
      </c>
      <c r="W23" s="88">
        <v>0</v>
      </c>
      <c r="X23" s="88">
        <v>0</v>
      </c>
      <c r="Y23" s="88">
        <v>0</v>
      </c>
      <c r="Z23" s="88">
        <v>300000</v>
      </c>
      <c r="AA23" s="88">
        <v>0</v>
      </c>
      <c r="AB23" s="88">
        <v>0</v>
      </c>
      <c r="AC23" s="87">
        <f>K23+R23-V23</f>
        <v>6120000</v>
      </c>
      <c r="AD23" s="88">
        <v>0</v>
      </c>
      <c r="AE23" s="88">
        <f t="shared" si="2"/>
        <v>186045.73</v>
      </c>
      <c r="AF23" s="77">
        <f t="shared" si="2"/>
        <v>0</v>
      </c>
      <c r="AG23" s="88">
        <v>6120000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122722.54</v>
      </c>
      <c r="U24" s="77">
        <v>258583.4</v>
      </c>
      <c r="V24" s="77">
        <v>1074000</v>
      </c>
      <c r="W24" s="77">
        <v>0</v>
      </c>
      <c r="X24" s="77">
        <v>0</v>
      </c>
      <c r="Y24" s="77">
        <v>0</v>
      </c>
      <c r="Z24" s="77">
        <v>1074000</v>
      </c>
      <c r="AA24" s="77">
        <v>0</v>
      </c>
      <c r="AB24" s="77">
        <v>0</v>
      </c>
      <c r="AC24" s="76">
        <f>K24+R24-V24</f>
        <v>0</v>
      </c>
      <c r="AD24" s="77">
        <v>0</v>
      </c>
      <c r="AE24" s="77">
        <f t="shared" si="2"/>
        <v>141390.38</v>
      </c>
      <c r="AF24" s="77">
        <f t="shared" si="2"/>
        <v>258583.4</v>
      </c>
      <c r="AG24" s="77"/>
      <c r="AH24" s="77">
        <v>0</v>
      </c>
      <c r="AI24" s="77">
        <f>AE24</f>
        <v>141390.38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 t="shared" si="2"/>
        <v>903309.05</v>
      </c>
      <c r="AF25" s="77">
        <f t="shared" si="2"/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683584.18</v>
      </c>
      <c r="N26" s="76">
        <v>0</v>
      </c>
      <c r="O26" s="77">
        <v>6744000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 t="shared" si="2"/>
        <v>683584.18</v>
      </c>
      <c r="AF26" s="77">
        <f t="shared" si="2"/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3">SUM(K22:K26)</f>
        <v>22525000</v>
      </c>
      <c r="L27" s="76">
        <f t="shared" si="3"/>
        <v>0</v>
      </c>
      <c r="M27" s="76">
        <f t="shared" si="3"/>
        <v>4799326.55</v>
      </c>
      <c r="N27" s="76">
        <f t="shared" si="3"/>
        <v>3472602.9</v>
      </c>
      <c r="O27" s="76">
        <f t="shared" si="3"/>
        <v>22525000</v>
      </c>
      <c r="P27" s="76">
        <f t="shared" si="3"/>
        <v>0</v>
      </c>
      <c r="Q27" s="76">
        <f>SUM(Q22:Q25)</f>
        <v>0</v>
      </c>
      <c r="R27" s="76">
        <f t="shared" ref="R27:AI27" si="4">SUM(R22:R26)</f>
        <v>0</v>
      </c>
      <c r="S27" s="76">
        <f t="shared" si="4"/>
        <v>0</v>
      </c>
      <c r="T27" s="76">
        <f t="shared" si="4"/>
        <v>122722.54</v>
      </c>
      <c r="U27" s="76">
        <f t="shared" si="4"/>
        <v>258583.4</v>
      </c>
      <c r="V27" s="76">
        <f t="shared" si="4"/>
        <v>1374000</v>
      </c>
      <c r="W27" s="76">
        <f t="shared" si="4"/>
        <v>0</v>
      </c>
      <c r="X27" s="76">
        <f t="shared" si="4"/>
        <v>0</v>
      </c>
      <c r="Y27" s="76">
        <f t="shared" si="4"/>
        <v>0</v>
      </c>
      <c r="Z27" s="76">
        <f t="shared" si="4"/>
        <v>1374000</v>
      </c>
      <c r="AA27" s="76">
        <f t="shared" si="4"/>
        <v>0</v>
      </c>
      <c r="AB27" s="76">
        <f t="shared" si="4"/>
        <v>0</v>
      </c>
      <c r="AC27" s="76">
        <f t="shared" si="4"/>
        <v>21151000</v>
      </c>
      <c r="AD27" s="76">
        <f t="shared" si="4"/>
        <v>0</v>
      </c>
      <c r="AE27" s="76">
        <f t="shared" si="4"/>
        <v>4922049.09</v>
      </c>
      <c r="AF27" s="76">
        <f t="shared" si="4"/>
        <v>3731186.3</v>
      </c>
      <c r="AG27" s="76">
        <f t="shared" si="4"/>
        <v>21151000</v>
      </c>
      <c r="AH27" s="76">
        <f t="shared" si="4"/>
        <v>0</v>
      </c>
      <c r="AI27" s="76">
        <f t="shared" si="4"/>
        <v>4922049.09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5">SUM(K29:K30)</f>
        <v>0</v>
      </c>
      <c r="L31" s="75">
        <f t="shared" si="5"/>
        <v>0</v>
      </c>
      <c r="M31" s="75">
        <f t="shared" si="5"/>
        <v>0</v>
      </c>
      <c r="N31" s="75">
        <f t="shared" si="5"/>
        <v>0</v>
      </c>
      <c r="O31" s="75">
        <f t="shared" si="5"/>
        <v>0</v>
      </c>
      <c r="P31" s="75">
        <f t="shared" si="5"/>
        <v>0</v>
      </c>
      <c r="Q31" s="75">
        <f t="shared" si="5"/>
        <v>0</v>
      </c>
      <c r="R31" s="105">
        <f t="shared" si="5"/>
        <v>0</v>
      </c>
      <c r="S31" s="75">
        <f t="shared" si="5"/>
        <v>0</v>
      </c>
      <c r="T31" s="75">
        <f t="shared" si="5"/>
        <v>0</v>
      </c>
      <c r="U31" s="75">
        <f t="shared" si="5"/>
        <v>0</v>
      </c>
      <c r="V31" s="75">
        <f t="shared" si="5"/>
        <v>0</v>
      </c>
      <c r="W31" s="75">
        <f t="shared" si="5"/>
        <v>0</v>
      </c>
      <c r="X31" s="75">
        <f t="shared" si="5"/>
        <v>0</v>
      </c>
      <c r="Y31" s="75">
        <f t="shared" si="5"/>
        <v>0</v>
      </c>
      <c r="Z31" s="75">
        <f t="shared" si="5"/>
        <v>0</v>
      </c>
      <c r="AA31" s="75">
        <f t="shared" si="5"/>
        <v>0</v>
      </c>
      <c r="AB31" s="75">
        <f t="shared" si="5"/>
        <v>0</v>
      </c>
      <c r="AC31" s="75">
        <f t="shared" si="5"/>
        <v>0</v>
      </c>
      <c r="AD31" s="75">
        <f t="shared" si="5"/>
        <v>0</v>
      </c>
      <c r="AE31" s="75">
        <f t="shared" si="5"/>
        <v>0</v>
      </c>
      <c r="AF31" s="75">
        <f t="shared" si="5"/>
        <v>0</v>
      </c>
      <c r="AG31" s="75">
        <f t="shared" si="5"/>
        <v>0</v>
      </c>
      <c r="AH31" s="75">
        <f t="shared" si="5"/>
        <v>0</v>
      </c>
      <c r="AI31" s="75">
        <f t="shared" si="5"/>
        <v>0</v>
      </c>
      <c r="AJ31" s="75">
        <f t="shared" si="5"/>
        <v>0</v>
      </c>
      <c r="AK31" s="114">
        <f t="shared" si="5"/>
        <v>0</v>
      </c>
      <c r="AL31" s="114">
        <f t="shared" si="5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6">K27+K31</f>
        <v>22525000</v>
      </c>
      <c r="L35" s="123">
        <f t="shared" si="6"/>
        <v>0</v>
      </c>
      <c r="M35" s="123">
        <f t="shared" si="6"/>
        <v>4799326.55</v>
      </c>
      <c r="N35" s="123">
        <f t="shared" si="6"/>
        <v>3472602.9</v>
      </c>
      <c r="O35" s="123">
        <f t="shared" si="6"/>
        <v>22525000</v>
      </c>
      <c r="P35" s="123">
        <f t="shared" si="6"/>
        <v>0</v>
      </c>
      <c r="Q35" s="123">
        <f t="shared" si="6"/>
        <v>0</v>
      </c>
      <c r="R35" s="123">
        <f t="shared" si="6"/>
        <v>0</v>
      </c>
      <c r="S35" s="123">
        <f t="shared" si="6"/>
        <v>0</v>
      </c>
      <c r="T35" s="123">
        <f t="shared" si="6"/>
        <v>122722.54</v>
      </c>
      <c r="U35" s="123">
        <f t="shared" si="6"/>
        <v>258583.4</v>
      </c>
      <c r="V35" s="123">
        <f t="shared" si="6"/>
        <v>1374000</v>
      </c>
      <c r="W35" s="123">
        <f t="shared" si="6"/>
        <v>0</v>
      </c>
      <c r="X35" s="123">
        <f t="shared" si="6"/>
        <v>0</v>
      </c>
      <c r="Y35" s="123">
        <f t="shared" si="6"/>
        <v>0</v>
      </c>
      <c r="Z35" s="123">
        <f t="shared" si="6"/>
        <v>1374000</v>
      </c>
      <c r="AA35" s="123">
        <f t="shared" si="6"/>
        <v>0</v>
      </c>
      <c r="AB35" s="123">
        <f t="shared" si="6"/>
        <v>0</v>
      </c>
      <c r="AC35" s="124">
        <f t="shared" si="6"/>
        <v>21151000</v>
      </c>
      <c r="AD35" s="123">
        <f t="shared" si="6"/>
        <v>0</v>
      </c>
      <c r="AE35" s="123">
        <f t="shared" si="6"/>
        <v>4922049.09</v>
      </c>
      <c r="AF35" s="123">
        <f t="shared" si="6"/>
        <v>3731186.3</v>
      </c>
      <c r="AG35" s="123">
        <f t="shared" si="6"/>
        <v>21151000</v>
      </c>
      <c r="AH35" s="123">
        <f t="shared" si="6"/>
        <v>0</v>
      </c>
      <c r="AI35" s="123">
        <f t="shared" si="6"/>
        <v>4922049.09</v>
      </c>
      <c r="AJ35" s="122" t="e">
        <f t="shared" si="6"/>
        <v>#REF!</v>
      </c>
      <c r="AK35" s="125" t="e">
        <f t="shared" si="6"/>
        <v>#REF!</v>
      </c>
      <c r="AL35" s="125" t="e">
        <f t="shared" si="6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2018-02-13T00:38:28Z</dcterms:created>
  <dcterms:modified xsi:type="dcterms:W3CDTF">2018-02-13T00:38:59Z</dcterms:modified>
</cp:coreProperties>
</file>